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F1DF82CC-4A98-41F8-874C-06C7751FAB0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2" sheetId="1" r:id="rId1"/>
  </sheets>
  <definedNames>
    <definedName name="_xlnm.Print_Area" localSheetId="0">'2022'!$A:$F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E9" i="1" l="1"/>
  <c r="E8" i="1" l="1"/>
  <c r="E10" i="1"/>
  <c r="E11" i="1"/>
  <c r="E12" i="1"/>
  <c r="E13" i="1"/>
  <c r="E14" i="1"/>
  <c r="E7" i="1"/>
  <c r="D15" i="1"/>
  <c r="F7" i="1" s="1"/>
  <c r="F11" i="1" l="1"/>
  <c r="F8" i="1"/>
  <c r="F12" i="1"/>
  <c r="F9" i="1"/>
  <c r="F13" i="1"/>
  <c r="F10" i="1"/>
  <c r="F14" i="1"/>
  <c r="E15" i="1"/>
</calcChain>
</file>

<file path=xl/sharedStrings.xml><?xml version="1.0" encoding="utf-8"?>
<sst xmlns="http://schemas.openxmlformats.org/spreadsheetml/2006/main" count="18" uniqueCount="18">
  <si>
    <t>Наименование видов расходов</t>
  </si>
  <si>
    <t>КВР</t>
  </si>
  <si>
    <t>% исполнения к уточненному плану на год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</si>
  <si>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</si>
  <si>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</si>
  <si>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</si>
  <si>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</si>
  <si>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</si>
  <si>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</si>
  <si>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Иные бюджетные ассигнования</t>
  </si>
  <si>
    <t>Обслуживание государственного (муниципального) долга</t>
  </si>
  <si>
    <t>ВСЕГО</t>
  </si>
  <si>
    <t>(тыс. рублей)</t>
  </si>
  <si>
    <t>Доля в общем объеме исполненных расходов, %</t>
  </si>
  <si>
    <t>Приложение 15 к пояснительной записке</t>
  </si>
  <si>
    <t>Исполнение расходов бюджета Нижневартовского района в разрезе кодов вида расходов классификации расходов бюджета за 2022 год</t>
  </si>
  <si>
    <t>Уточненный план 
на 2022 год</t>
  </si>
  <si>
    <t>Исполнено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</si>
</sst>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name val="Arial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7" sqref="D7"/>
    </sheetView>
  </sheetViews>
  <sheetFormatPr defaultRowHeight="15" x14ac:dyDescent="0.25"/>
  <cols>
    <col min="1" max="1" width="31" customWidth="1"/>
    <col min="2" max="2" width="5.5703125" customWidth="1"/>
    <col min="3" max="6" width="13.42578125" customWidth="1"/>
  </cols>
  <sheetData>
    <row r="1" spans="1:6" s="1" customFormat="1" x14ac:dyDescent="0.25">
      <c r="D1" s="17" t="s">
        <v>14</v>
      </c>
      <c r="E1" s="17"/>
      <c r="F1" s="17"/>
    </row>
    <row r="2" spans="1:6" s="1" customFormat="1" ht="12.75" x14ac:dyDescent="0.2">
      <c r="E2" s="2"/>
      <c r="F2" s="2"/>
    </row>
    <row r="3" spans="1:6" s="3" customFormat="1" ht="41.45" customHeight="1" x14ac:dyDescent="0.2">
      <c r="A3" s="16" t="s">
        <v>15</v>
      </c>
      <c r="B3" s="16"/>
      <c r="C3" s="16"/>
      <c r="D3" s="16"/>
      <c r="E3" s="16"/>
      <c r="F3" s="16"/>
    </row>
    <row r="4" spans="1:6" s="3" customFormat="1" ht="16.899999999999999" customHeight="1" x14ac:dyDescent="0.2">
      <c r="A4" s="1"/>
      <c r="B4" s="1"/>
      <c r="C4" s="1"/>
      <c r="D4" s="1"/>
      <c r="E4" s="15" t="s">
        <v>12</v>
      </c>
      <c r="F4" s="15"/>
    </row>
    <row r="5" spans="1:6" s="4" customFormat="1" ht="58.9" customHeight="1" x14ac:dyDescent="0.25">
      <c r="A5" s="6" t="s">
        <v>0</v>
      </c>
      <c r="B5" s="6" t="s">
        <v>1</v>
      </c>
      <c r="C5" s="6" t="s">
        <v>16</v>
      </c>
      <c r="D5" s="6" t="s">
        <v>17</v>
      </c>
      <c r="E5" s="6" t="s">
        <v>2</v>
      </c>
      <c r="F5" s="6" t="s">
        <v>13</v>
      </c>
    </row>
    <row r="6" spans="1:6" s="4" customForma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6" s="4" customFormat="1" ht="103.15" customHeight="1" x14ac:dyDescent="0.25">
      <c r="A7" s="7" t="s">
        <v>6</v>
      </c>
      <c r="B7" s="8">
        <v>100</v>
      </c>
      <c r="C7" s="9">
        <v>880818.62839999993</v>
      </c>
      <c r="D7" s="9">
        <v>870505.95140000002</v>
      </c>
      <c r="E7" s="10">
        <f>D7/C7*100</f>
        <v>98.829194039784014</v>
      </c>
      <c r="F7" s="10">
        <f>D7/D15*100</f>
        <v>15.302588462178024</v>
      </c>
    </row>
    <row r="8" spans="1:6" s="4" customFormat="1" ht="48.6" customHeight="1" x14ac:dyDescent="0.25">
      <c r="A8" s="7" t="s">
        <v>7</v>
      </c>
      <c r="B8" s="8">
        <v>200</v>
      </c>
      <c r="C8" s="9">
        <v>426307.35142999998</v>
      </c>
      <c r="D8" s="9">
        <v>198855.39861999999</v>
      </c>
      <c r="E8" s="10">
        <f t="shared" ref="E8:E14" si="0">D8/C8*100</f>
        <v>46.646016765360002</v>
      </c>
      <c r="F8" s="10">
        <f>D8/D15*100</f>
        <v>3.495670906867764</v>
      </c>
    </row>
    <row r="9" spans="1:6" s="4" customFormat="1" ht="34.15" customHeight="1" x14ac:dyDescent="0.25">
      <c r="A9" s="7" t="s">
        <v>5</v>
      </c>
      <c r="B9" s="8">
        <v>300</v>
      </c>
      <c r="C9" s="9">
        <v>86567.975640000004</v>
      </c>
      <c r="D9" s="9">
        <v>86070.701050000003</v>
      </c>
      <c r="E9" s="10">
        <f>D9/C9*100</f>
        <v>99.425567496151274</v>
      </c>
      <c r="F9" s="10">
        <f>D9/D15*100</f>
        <v>1.5130333281479091</v>
      </c>
    </row>
    <row r="10" spans="1:6" s="4" customFormat="1" ht="58.15" customHeight="1" x14ac:dyDescent="0.25">
      <c r="A10" s="7" t="s">
        <v>8</v>
      </c>
      <c r="B10" s="8">
        <v>400</v>
      </c>
      <c r="C10" s="9">
        <v>584124.46607000008</v>
      </c>
      <c r="D10" s="9">
        <v>182271.56127999999</v>
      </c>
      <c r="E10" s="10">
        <f t="shared" si="0"/>
        <v>31.204233321423146</v>
      </c>
      <c r="F10" s="10">
        <f>D10/D15*100</f>
        <v>3.204144309571578</v>
      </c>
    </row>
    <row r="11" spans="1:6" s="4" customFormat="1" ht="17.45" customHeight="1" x14ac:dyDescent="0.25">
      <c r="A11" s="7" t="s">
        <v>3</v>
      </c>
      <c r="B11" s="8">
        <v>500</v>
      </c>
      <c r="C11" s="9">
        <v>1588379.2248699998</v>
      </c>
      <c r="D11" s="9">
        <v>1190728.0049000001</v>
      </c>
      <c r="E11" s="10">
        <f t="shared" si="0"/>
        <v>74.96496971606102</v>
      </c>
      <c r="F11" s="10">
        <f>D11/D15*100</f>
        <v>20.931758823785795</v>
      </c>
    </row>
    <row r="12" spans="1:6" s="4" customFormat="1" ht="60" customHeight="1" x14ac:dyDescent="0.25">
      <c r="A12" s="7" t="s">
        <v>4</v>
      </c>
      <c r="B12" s="8">
        <v>600</v>
      </c>
      <c r="C12" s="9">
        <v>2579983.1137399999</v>
      </c>
      <c r="D12" s="9">
        <v>2576078.17625</v>
      </c>
      <c r="E12" s="10">
        <f t="shared" si="0"/>
        <v>99.848644843092046</v>
      </c>
      <c r="F12" s="10">
        <f>D12/D15*100</f>
        <v>45.284772739523696</v>
      </c>
    </row>
    <row r="13" spans="1:6" s="4" customFormat="1" ht="36" customHeight="1" x14ac:dyDescent="0.25">
      <c r="A13" s="7" t="s">
        <v>10</v>
      </c>
      <c r="B13" s="8">
        <v>700</v>
      </c>
      <c r="C13" s="9">
        <v>2</v>
      </c>
      <c r="D13" s="9">
        <v>1.0806300000000002</v>
      </c>
      <c r="E13" s="10">
        <f t="shared" si="0"/>
        <v>54.031500000000008</v>
      </c>
      <c r="F13" s="10">
        <f>D13/D15*100</f>
        <v>1.8996350505460131E-5</v>
      </c>
    </row>
    <row r="14" spans="1:6" s="4" customFormat="1" ht="23.45" customHeight="1" x14ac:dyDescent="0.25">
      <c r="A14" s="7" t="s">
        <v>9</v>
      </c>
      <c r="B14" s="8">
        <v>800</v>
      </c>
      <c r="C14" s="9">
        <v>782916.37346999999</v>
      </c>
      <c r="D14" s="9">
        <v>584108.10397000005</v>
      </c>
      <c r="E14" s="10">
        <f t="shared" si="0"/>
        <v>74.606704338184599</v>
      </c>
      <c r="F14" s="10">
        <f>D14/D15*100</f>
        <v>10.268012433574736</v>
      </c>
    </row>
    <row r="15" spans="1:6" s="5" customFormat="1" ht="21.6" customHeight="1" x14ac:dyDescent="0.25">
      <c r="A15" s="11" t="s">
        <v>11</v>
      </c>
      <c r="B15" s="12"/>
      <c r="C15" s="13">
        <f>SUM(C7:C14)</f>
        <v>6929099.1336199995</v>
      </c>
      <c r="D15" s="13">
        <f>SUM(D7:D14)</f>
        <v>5688618.9780999999</v>
      </c>
      <c r="E15" s="14">
        <f>D15/C15*100</f>
        <v>82.09752622096012</v>
      </c>
      <c r="F15" s="14">
        <v>100</v>
      </c>
    </row>
  </sheetData>
  <mergeCells count="3">
    <mergeCell ref="E4:F4"/>
    <mergeCell ref="A3:F3"/>
    <mergeCell ref="D1:F1"/>
  </mergeCells>
  <printOptions horizontalCentered="1"/>
  <pageMargins left="0.39370078740157483" right="0.39370078740157483" top="0.78740157480314965" bottom="0.59055118110236227" header="0.31496062992125984" footer="0.31496062992125984"/>
  <pageSetup paperSize="9" firstPageNumber="11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Вандрей Сергей Александрович</cp:lastModifiedBy>
  <cp:lastPrinted>2022-03-03T12:50:11Z</cp:lastPrinted>
  <dcterms:created xsi:type="dcterms:W3CDTF">2020-04-15T06:53:09Z</dcterms:created>
  <dcterms:modified xsi:type="dcterms:W3CDTF">2023-02-07T12:44:46Z</dcterms:modified>
</cp:coreProperties>
</file>